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- апрель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- апрель'!$A$1:$F$29</definedName>
  </definedNames>
  <calcPr calcId="125725"/>
</workbook>
</file>

<file path=xl/calcChain.xml><?xml version="1.0" encoding="utf-8"?>
<calcChain xmlns="http://schemas.openxmlformats.org/spreadsheetml/2006/main">
  <c r="E22" i="14"/>
  <c r="E7"/>
  <c r="E8"/>
  <c r="E9"/>
  <c r="E10"/>
  <c r="E11"/>
  <c r="E12"/>
  <c r="E13"/>
  <c r="E14"/>
  <c r="E15"/>
  <c r="E16"/>
  <c r="E17"/>
  <c r="E18"/>
  <c r="E19"/>
  <c r="E20"/>
  <c r="E21"/>
  <c r="AA7"/>
  <c r="AA8"/>
  <c r="AA9"/>
  <c r="AA10"/>
  <c r="AA11"/>
  <c r="AA12"/>
  <c r="AA13"/>
  <c r="AA14"/>
  <c r="AA15"/>
  <c r="AA16"/>
  <c r="AA17"/>
  <c r="AA18"/>
  <c r="AA19"/>
  <c r="C19" s="1"/>
  <c r="AA20"/>
  <c r="C20" s="1"/>
  <c r="AA21"/>
  <c r="C21" s="1"/>
  <c r="AA6"/>
  <c r="U21"/>
  <c r="U20"/>
  <c r="U19"/>
  <c r="U18"/>
  <c r="U17"/>
  <c r="U16"/>
  <c r="U15"/>
  <c r="U14"/>
  <c r="D14" s="1"/>
  <c r="U13"/>
  <c r="U12"/>
  <c r="D12" s="1"/>
  <c r="U11"/>
  <c r="U10"/>
  <c r="D10" s="1"/>
  <c r="U9"/>
  <c r="U8"/>
  <c r="D8" s="1"/>
  <c r="U7"/>
  <c r="D7" s="1"/>
  <c r="D16"/>
  <c r="D11"/>
  <c r="D15"/>
  <c r="D19"/>
  <c r="U6"/>
  <c r="T22"/>
  <c r="D18"/>
  <c r="D20"/>
  <c r="D21"/>
  <c r="D17"/>
  <c r="D13"/>
  <c r="D9"/>
  <c r="AH6"/>
  <c r="AJ6" s="1"/>
  <c r="AH21"/>
  <c r="AH7"/>
  <c r="AJ7" s="1"/>
  <c r="AH8"/>
  <c r="AJ8" s="1"/>
  <c r="AH9"/>
  <c r="AJ9" s="1"/>
  <c r="AH10"/>
  <c r="AJ10" s="1"/>
  <c r="AH11"/>
  <c r="AJ11" s="1"/>
  <c r="AH12"/>
  <c r="AJ12" s="1"/>
  <c r="AH13"/>
  <c r="AJ13" s="1"/>
  <c r="AH14"/>
  <c r="AJ14" s="1"/>
  <c r="AH15"/>
  <c r="AJ15" s="1"/>
  <c r="AH16"/>
  <c r="AJ16" s="1"/>
  <c r="AH17"/>
  <c r="AJ17" s="1"/>
  <c r="AH18"/>
  <c r="AJ18" s="1"/>
  <c r="AH19"/>
  <c r="AJ19" s="1"/>
  <c r="AH20"/>
  <c r="AF6" l="1"/>
  <c r="Z22" l="1"/>
  <c r="AH22" s="1"/>
  <c r="AD6"/>
  <c r="AD7"/>
  <c r="AD8"/>
  <c r="AD9"/>
  <c r="AD10"/>
  <c r="AD11"/>
  <c r="AD12"/>
  <c r="AD13"/>
  <c r="AD14"/>
  <c r="AD15"/>
  <c r="AD16"/>
  <c r="AD17"/>
  <c r="AD18"/>
  <c r="AD19"/>
  <c r="AD20"/>
  <c r="AD5"/>
  <c r="C6"/>
  <c r="C7"/>
  <c r="C8"/>
  <c r="C9"/>
  <c r="C10"/>
  <c r="C11"/>
  <c r="C12"/>
  <c r="C13"/>
  <c r="C14"/>
  <c r="C15"/>
  <c r="C16"/>
  <c r="C17"/>
  <c r="C18"/>
  <c r="AA5"/>
  <c r="C22" l="1"/>
  <c r="AD21"/>
  <c r="F21"/>
  <c r="AF7"/>
  <c r="AF20"/>
  <c r="U5"/>
  <c r="C6" i="12"/>
  <c r="C7"/>
  <c r="C8"/>
  <c r="C9"/>
  <c r="E9" s="1"/>
  <c r="C10"/>
  <c r="C11"/>
  <c r="C12"/>
  <c r="C13"/>
  <c r="E13" s="1"/>
  <c r="C14"/>
  <c r="C15"/>
  <c r="C16"/>
  <c r="C17"/>
  <c r="E17" s="1"/>
  <c r="C18"/>
  <c r="C19"/>
  <c r="C20"/>
  <c r="C21"/>
  <c r="E21" s="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E22"/>
  <c r="F6"/>
  <c r="E22" i="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F6" i="12"/>
  <c r="D22"/>
  <c r="F22"/>
  <c r="E6"/>
  <c r="AF9" i="14" l="1"/>
  <c r="AF18"/>
  <c r="AF14"/>
  <c r="AF10"/>
  <c r="F10"/>
  <c r="D6"/>
  <c r="D22" s="1"/>
  <c r="AF13"/>
  <c r="AF19"/>
  <c r="AF15"/>
  <c r="AF11"/>
  <c r="AF17"/>
  <c r="AF16"/>
  <c r="AF12"/>
  <c r="AF8"/>
  <c r="F7"/>
  <c r="F18"/>
  <c r="F20"/>
  <c r="E22" i="12"/>
  <c r="F21"/>
  <c r="F6" i="14" l="1"/>
  <c r="E6"/>
  <c r="F15"/>
  <c r="F13"/>
  <c r="F17"/>
  <c r="F11"/>
  <c r="F9"/>
  <c r="F19"/>
  <c r="F16"/>
  <c r="F12"/>
  <c r="F8"/>
  <c r="F14"/>
  <c r="F22" l="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<sst xmlns="http://schemas.openxmlformats.org/spreadsheetml/2006/main" count="433" uniqueCount="55">
  <si>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</si>
  <si>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</si>
  <si>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</si>
  <si>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</si>
  <si>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</si>
  <si>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</si>
  <si>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</si>
  <si>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</si>
  <si>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</si>
  <si>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</si>
  <si>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</si>
  <si>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</si>
  <si>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</si>
  <si>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</si>
  <si>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</si>
  <si>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</si>
  <si>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</si>
  <si>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</si>
  <si>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</si>
  <si>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</si>
  <si>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</si>
  <si>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</si>
  <si>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</si>
  <si>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</si>
  <si>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</si>
  <si>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</si>
  <si>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</si>
  <si>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</si>
  <si>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</si>
  <si>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</si>
  <si>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</si>
  <si>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</si>
  <si>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</si>
  <si>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</si>
  <si>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</si>
  <si>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</si>
  <si>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</si>
  <si>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</si>
  <si>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</si>
  <si>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</si>
  <si>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</si>
  <si>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</si>
  <si>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</si>
  <si>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</si>
  <si>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</si>
  <si>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</si>
  <si>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</si>
  <si>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</si>
  <si>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</si>
  <si>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</si>
  <si>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</si>
  <si>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</si>
  <si>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2018 год и 2019 год</t>
  </si>
  <si>
    <t>Кассовое исполнение за  
2018 год</t>
  </si>
  <si>
    <t>Кассовое исполнение за                                            2019 год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</si>
</sst>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;[Red]\-#,##0.00;0.00"/>
    <numFmt numFmtId="167" formatCode="#,##0.00_ ;[Red]\-#,##0.00\ 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</cellStyleXfs>
  <cellXfs count="96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7" fontId="7" fillId="0" borderId="0" xfId="16" applyNumberFormat="1" applyFont="1" applyFill="1" applyBorder="1"/>
    <xf numFmtId="166" fontId="18" fillId="0" borderId="13" xfId="3" applyNumberFormat="1" applyFont="1" applyFill="1" applyBorder="1" applyAlignment="1" applyProtection="1">
      <protection hidden="1"/>
    </xf>
    <xf numFmtId="166" fontId="18" fillId="0" borderId="12" xfId="3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1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J34"/>
  <sheetViews>
    <sheetView tabSelected="1" view="pageBreakPreview" topLeftCell="A19" zoomScaleNormal="100" zoomScaleSheetLayoutView="100" workbookViewId="0">
      <selection activeCell="E37" sqref="E37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20.5703125" style="1" customWidth="1"/>
    <col min="20" max="20" width="20.7109375" style="1" customWidth="1"/>
    <col min="21" max="21" width="16.42578125" style="1" customWidth="1"/>
    <col min="22" max="24" width="7.85546875" style="1" hidden="1" customWidth="1"/>
    <col min="25" max="25" width="7.85546875" style="1" customWidth="1"/>
    <col min="26" max="26" width="20.28515625" style="1" customWidth="1"/>
    <col min="27" max="27" width="10.85546875" style="1" customWidth="1"/>
    <col min="28" max="28" width="7.85546875" style="1" customWidth="1"/>
    <col min="29" max="29" width="14.42578125" style="1" customWidth="1"/>
    <col min="30" max="30" width="12.140625" style="1" customWidth="1"/>
    <col min="31" max="33" width="7.85546875" style="1" customWidth="1"/>
    <col min="34" max="34" width="16.7109375" style="1" customWidth="1"/>
    <col min="35" max="186" width="7.85546875" style="1" customWidth="1"/>
    <col min="187" max="243" width="8.85546875" style="1" customWidth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16384" width="17.28515625" style="1"/>
  </cols>
  <sheetData>
    <row r="1" spans="1:36" ht="15">
      <c r="A1" s="90" t="s">
        <v>14</v>
      </c>
      <c r="B1" s="90"/>
      <c r="C1" s="90"/>
      <c r="D1" s="90"/>
      <c r="E1" s="90"/>
      <c r="F1" s="90"/>
    </row>
    <row r="2" spans="1:36" ht="15">
      <c r="A2" s="90" t="s">
        <v>13</v>
      </c>
      <c r="B2" s="90"/>
      <c r="C2" s="90"/>
      <c r="D2" s="90"/>
      <c r="E2" s="90"/>
      <c r="F2" s="90"/>
    </row>
    <row r="3" spans="1:36" ht="15">
      <c r="A3" s="90" t="s">
        <v>52</v>
      </c>
      <c r="B3" s="90"/>
      <c r="C3" s="90"/>
      <c r="D3" s="90"/>
      <c r="E3" s="90"/>
      <c r="F3" s="90"/>
    </row>
    <row r="4" spans="1:36" ht="15.75" thickBot="1">
      <c r="A4" s="12"/>
      <c r="B4" s="12"/>
      <c r="C4" s="12"/>
      <c r="D4" s="12"/>
      <c r="E4" s="1"/>
      <c r="F4" s="32" t="s">
        <v>51</v>
      </c>
    </row>
    <row r="5" spans="1:36" s="11" customFormat="1" ht="54.95" customHeight="1" thickBot="1">
      <c r="A5" s="60" t="s">
        <v>12</v>
      </c>
      <c r="B5" s="60" t="s">
        <v>11</v>
      </c>
      <c r="C5" s="61" t="s">
        <v>53</v>
      </c>
      <c r="D5" s="61" t="s">
        <v>54</v>
      </c>
      <c r="E5" s="62" t="s">
        <v>15</v>
      </c>
      <c r="F5" s="62" t="s">
        <v>16</v>
      </c>
      <c r="T5" s="75"/>
      <c r="U5" s="76">
        <f>T5/1000</f>
        <v>0</v>
      </c>
      <c r="Z5" s="83"/>
      <c r="AA5" s="76">
        <f>Z5/1000</f>
        <v>0</v>
      </c>
      <c r="AC5" s="78">
        <v>29450077.129999999</v>
      </c>
      <c r="AD5" s="76">
        <f>AC5/1000</f>
        <v>29450.077129999998</v>
      </c>
    </row>
    <row r="6" spans="1:36" s="9" customFormat="1" ht="15">
      <c r="A6" s="17">
        <v>600</v>
      </c>
      <c r="B6" s="18" t="s">
        <v>10</v>
      </c>
      <c r="C6" s="23">
        <f>AA6</f>
        <v>55604.6</v>
      </c>
      <c r="D6" s="23">
        <f>U6</f>
        <v>59868.800000000003</v>
      </c>
      <c r="E6" s="14">
        <f>D6-C6</f>
        <v>4264.2000000000044</v>
      </c>
      <c r="F6" s="13">
        <f>ROUND(D6/C6*100,1)</f>
        <v>107.7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6">
        <v>59868802.090000004</v>
      </c>
      <c r="U6" s="76">
        <f>ROUND(T6/1000,1)</f>
        <v>59868.800000000003</v>
      </c>
      <c r="Z6" s="89">
        <v>55604601.329999998</v>
      </c>
      <c r="AA6" s="76">
        <f>ROUND(Z6/1000,1)</f>
        <v>55604.6</v>
      </c>
      <c r="AC6" s="78">
        <v>125992300.72</v>
      </c>
      <c r="AD6" s="76">
        <f t="shared" ref="AD6:AD20" si="0">AC6/1000</f>
        <v>125992.30072</v>
      </c>
      <c r="AF6" s="77">
        <f t="shared" ref="AF6:AF20" si="1">U6-AA6</f>
        <v>4264.2000000000044</v>
      </c>
      <c r="AH6" s="84">
        <f t="shared" ref="AH6:AH22" si="2">T6-Z6</f>
        <v>4264200.7600000054</v>
      </c>
      <c r="AJ6" s="77">
        <f>AH6/1000</f>
        <v>4264.2007600000052</v>
      </c>
    </row>
    <row r="7" spans="1:36" s="9" customFormat="1" ht="15">
      <c r="A7" s="15">
        <v>601</v>
      </c>
      <c r="B7" s="10" t="s">
        <v>9</v>
      </c>
      <c r="C7" s="23">
        <f t="shared" ref="C7:C21" si="3">AA7</f>
        <v>300246.40000000002</v>
      </c>
      <c r="D7" s="23">
        <f t="shared" ref="D7:D21" si="4">U7</f>
        <v>324152.8</v>
      </c>
      <c r="E7" s="14">
        <f t="shared" ref="E7:E21" si="5">D7-C7</f>
        <v>23906.399999999965</v>
      </c>
      <c r="F7" s="13">
        <f t="shared" ref="F7:F19" si="6">ROUND(D7/C7*100,1)</f>
        <v>108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6">
        <v>324152775.44999999</v>
      </c>
      <c r="U7" s="76">
        <f t="shared" ref="U7:U21" si="7">ROUND(T7/1000,1)</f>
        <v>324152.8</v>
      </c>
      <c r="Z7" s="88">
        <v>300246357.68000001</v>
      </c>
      <c r="AA7" s="76">
        <f t="shared" ref="AA7:AA21" si="8">ROUND(Z7/1000,1)</f>
        <v>300246.40000000002</v>
      </c>
      <c r="AC7" s="78">
        <v>83935686.900000006</v>
      </c>
      <c r="AD7" s="76">
        <f t="shared" si="0"/>
        <v>83935.686900000001</v>
      </c>
      <c r="AF7" s="77">
        <f t="shared" si="1"/>
        <v>23906.399999999965</v>
      </c>
      <c r="AH7" s="84">
        <f t="shared" si="2"/>
        <v>23906417.769999981</v>
      </c>
      <c r="AJ7" s="77">
        <f t="shared" ref="AJ7:AJ19" si="9">AH7/1000</f>
        <v>23906.417769999982</v>
      </c>
    </row>
    <row r="8" spans="1:36" s="9" customFormat="1" ht="30">
      <c r="A8" s="15">
        <v>602</v>
      </c>
      <c r="B8" s="10" t="s">
        <v>8</v>
      </c>
      <c r="C8" s="23">
        <f t="shared" si="3"/>
        <v>184104.6</v>
      </c>
      <c r="D8" s="23">
        <f t="shared" si="4"/>
        <v>297132</v>
      </c>
      <c r="E8" s="14">
        <f t="shared" si="5"/>
        <v>113027.4</v>
      </c>
      <c r="F8" s="13">
        <f t="shared" si="6"/>
        <v>161.4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6">
        <v>297132049.50999999</v>
      </c>
      <c r="U8" s="76">
        <f t="shared" si="7"/>
        <v>297132</v>
      </c>
      <c r="Z8" s="88">
        <v>184104591.50999999</v>
      </c>
      <c r="AA8" s="76">
        <f t="shared" si="8"/>
        <v>184104.6</v>
      </c>
      <c r="AC8" s="78">
        <v>72375612.719999999</v>
      </c>
      <c r="AD8" s="76">
        <f t="shared" si="0"/>
        <v>72375.612720000005</v>
      </c>
      <c r="AF8" s="77">
        <f t="shared" si="1"/>
        <v>113027.4</v>
      </c>
      <c r="AH8" s="84">
        <f t="shared" si="2"/>
        <v>113027458</v>
      </c>
      <c r="AJ8" s="77">
        <f t="shared" si="9"/>
        <v>113027.458</v>
      </c>
    </row>
    <row r="9" spans="1:36" s="9" customFormat="1" ht="30">
      <c r="A9" s="15">
        <v>604</v>
      </c>
      <c r="B9" s="10" t="s">
        <v>7</v>
      </c>
      <c r="C9" s="23">
        <f t="shared" si="3"/>
        <v>141782.29999999999</v>
      </c>
      <c r="D9" s="23">
        <f t="shared" si="4"/>
        <v>161701.6</v>
      </c>
      <c r="E9" s="14">
        <f t="shared" si="5"/>
        <v>19919.300000000017</v>
      </c>
      <c r="F9" s="13">
        <f t="shared" si="6"/>
        <v>114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6">
        <v>161701616.30000001</v>
      </c>
      <c r="U9" s="76">
        <f t="shared" si="7"/>
        <v>161701.6</v>
      </c>
      <c r="Z9" s="88">
        <v>141782311.86000001</v>
      </c>
      <c r="AA9" s="76">
        <f t="shared" si="8"/>
        <v>141782.29999999999</v>
      </c>
      <c r="AC9" s="78">
        <v>15743014.619999999</v>
      </c>
      <c r="AD9" s="76">
        <f t="shared" si="0"/>
        <v>15743.01462</v>
      </c>
      <c r="AF9" s="77">
        <f t="shared" si="1"/>
        <v>19919.300000000017</v>
      </c>
      <c r="AH9" s="84">
        <f t="shared" si="2"/>
        <v>19919304.439999998</v>
      </c>
      <c r="AJ9" s="77">
        <f t="shared" si="9"/>
        <v>19919.304439999996</v>
      </c>
    </row>
    <row r="10" spans="1:36" s="9" customFormat="1" ht="45">
      <c r="A10" s="15">
        <v>605</v>
      </c>
      <c r="B10" s="10" t="s">
        <v>6</v>
      </c>
      <c r="C10" s="23">
        <f t="shared" si="3"/>
        <v>33158.300000000003</v>
      </c>
      <c r="D10" s="23">
        <f t="shared" si="4"/>
        <v>41353.1</v>
      </c>
      <c r="E10" s="14">
        <f t="shared" si="5"/>
        <v>8194.7999999999956</v>
      </c>
      <c r="F10" s="13">
        <f t="shared" si="6"/>
        <v>124.7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6">
        <v>41353138.920000002</v>
      </c>
      <c r="U10" s="76">
        <f t="shared" si="7"/>
        <v>41353.1</v>
      </c>
      <c r="Z10" s="88">
        <v>33158265.710000001</v>
      </c>
      <c r="AA10" s="76">
        <f t="shared" si="8"/>
        <v>33158.300000000003</v>
      </c>
      <c r="AC10" s="78">
        <v>2025653843.8199999</v>
      </c>
      <c r="AD10" s="76">
        <f t="shared" si="0"/>
        <v>2025653.8438199998</v>
      </c>
      <c r="AF10" s="77">
        <f t="shared" si="1"/>
        <v>8194.7999999999956</v>
      </c>
      <c r="AH10" s="84">
        <f t="shared" si="2"/>
        <v>8194873.2100000009</v>
      </c>
      <c r="AJ10" s="77">
        <f t="shared" si="9"/>
        <v>8194.8732100000016</v>
      </c>
    </row>
    <row r="11" spans="1:36" s="9" customFormat="1" ht="30">
      <c r="A11" s="15">
        <v>606</v>
      </c>
      <c r="B11" s="10" t="s">
        <v>18</v>
      </c>
      <c r="C11" s="23">
        <f t="shared" si="3"/>
        <v>4000802.3</v>
      </c>
      <c r="D11" s="23">
        <f t="shared" si="4"/>
        <v>4386935.7</v>
      </c>
      <c r="E11" s="14">
        <f t="shared" si="5"/>
        <v>386133.40000000037</v>
      </c>
      <c r="F11" s="13">
        <f t="shared" si="6"/>
        <v>109.7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6">
        <v>4386935684.2600002</v>
      </c>
      <c r="U11" s="76">
        <f t="shared" si="7"/>
        <v>4386935.7</v>
      </c>
      <c r="Z11" s="88">
        <v>4000802293.29</v>
      </c>
      <c r="AA11" s="76">
        <f t="shared" si="8"/>
        <v>4000802.3</v>
      </c>
      <c r="AC11" s="78">
        <v>234576068.94999999</v>
      </c>
      <c r="AD11" s="76">
        <f t="shared" si="0"/>
        <v>234576.06894999999</v>
      </c>
      <c r="AF11" s="77">
        <f t="shared" si="1"/>
        <v>386133.40000000037</v>
      </c>
      <c r="AH11" s="84">
        <f t="shared" si="2"/>
        <v>386133390.97000027</v>
      </c>
      <c r="AJ11" s="77">
        <f t="shared" si="9"/>
        <v>386133.39097000024</v>
      </c>
    </row>
    <row r="12" spans="1:36" s="9" customFormat="1" ht="45">
      <c r="A12" s="15">
        <v>607</v>
      </c>
      <c r="B12" s="10" t="s">
        <v>23</v>
      </c>
      <c r="C12" s="23">
        <f t="shared" si="3"/>
        <v>419927</v>
      </c>
      <c r="D12" s="23">
        <f t="shared" si="4"/>
        <v>502404.6</v>
      </c>
      <c r="E12" s="14">
        <f t="shared" si="5"/>
        <v>82477.599999999977</v>
      </c>
      <c r="F12" s="42">
        <f t="shared" si="6"/>
        <v>119.6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6">
        <v>502404627.25999999</v>
      </c>
      <c r="U12" s="76">
        <f t="shared" si="7"/>
        <v>502404.6</v>
      </c>
      <c r="Z12" s="88">
        <v>419927036.52999997</v>
      </c>
      <c r="AA12" s="76">
        <f t="shared" si="8"/>
        <v>419927</v>
      </c>
      <c r="AC12" s="78">
        <v>1161008502.3499999</v>
      </c>
      <c r="AD12" s="76">
        <f t="shared" si="0"/>
        <v>1161008.50235</v>
      </c>
      <c r="AF12" s="77">
        <f t="shared" si="1"/>
        <v>82477.599999999977</v>
      </c>
      <c r="AH12" s="84">
        <f t="shared" si="2"/>
        <v>82477590.730000019</v>
      </c>
      <c r="AJ12" s="77">
        <f t="shared" si="9"/>
        <v>82477.590730000025</v>
      </c>
    </row>
    <row r="13" spans="1:36" s="9" customFormat="1" ht="45">
      <c r="A13" s="15">
        <v>609</v>
      </c>
      <c r="B13" s="10" t="s">
        <v>19</v>
      </c>
      <c r="C13" s="23">
        <f t="shared" si="3"/>
        <v>1970965.2</v>
      </c>
      <c r="D13" s="23">
        <f t="shared" si="4"/>
        <v>2192840.6</v>
      </c>
      <c r="E13" s="14">
        <f t="shared" si="5"/>
        <v>221875.40000000014</v>
      </c>
      <c r="F13" s="13">
        <f t="shared" si="6"/>
        <v>111.3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6">
        <v>2192840626</v>
      </c>
      <c r="U13" s="76">
        <f t="shared" si="7"/>
        <v>2192840.6</v>
      </c>
      <c r="Z13" s="88">
        <v>1970965182.1800001</v>
      </c>
      <c r="AA13" s="76">
        <f t="shared" si="8"/>
        <v>1970965.2</v>
      </c>
      <c r="AC13" s="78">
        <v>98361987.489999995</v>
      </c>
      <c r="AD13" s="76">
        <f t="shared" si="0"/>
        <v>98361.98749</v>
      </c>
      <c r="AF13" s="77">
        <f t="shared" si="1"/>
        <v>221875.40000000014</v>
      </c>
      <c r="AH13" s="84">
        <f t="shared" si="2"/>
        <v>221875443.81999993</v>
      </c>
      <c r="AJ13" s="77">
        <f t="shared" si="9"/>
        <v>221875.44381999993</v>
      </c>
    </row>
    <row r="14" spans="1:36" s="9" customFormat="1" ht="30">
      <c r="A14" s="15">
        <v>611</v>
      </c>
      <c r="B14" s="10" t="s">
        <v>24</v>
      </c>
      <c r="C14" s="23">
        <f t="shared" si="3"/>
        <v>214815.7</v>
      </c>
      <c r="D14" s="23">
        <f t="shared" si="4"/>
        <v>232257.5</v>
      </c>
      <c r="E14" s="14">
        <f t="shared" si="5"/>
        <v>17441.799999999988</v>
      </c>
      <c r="F14" s="13">
        <f t="shared" si="6"/>
        <v>108.1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6">
        <v>232257461.94</v>
      </c>
      <c r="U14" s="76">
        <f t="shared" si="7"/>
        <v>232257.5</v>
      </c>
      <c r="Z14" s="88">
        <v>214815700.38</v>
      </c>
      <c r="AA14" s="76">
        <f t="shared" si="8"/>
        <v>214815.7</v>
      </c>
      <c r="AC14" s="78">
        <v>66001825.130000003</v>
      </c>
      <c r="AD14" s="76">
        <f t="shared" si="0"/>
        <v>66001.825129999997</v>
      </c>
      <c r="AF14" s="77">
        <f t="shared" si="1"/>
        <v>17441.799999999988</v>
      </c>
      <c r="AH14" s="84">
        <f t="shared" si="2"/>
        <v>17441761.560000002</v>
      </c>
      <c r="AJ14" s="77">
        <f t="shared" si="9"/>
        <v>17441.761560000003</v>
      </c>
    </row>
    <row r="15" spans="1:36" s="9" customFormat="1" ht="30">
      <c r="A15" s="15">
        <v>617</v>
      </c>
      <c r="B15" s="10" t="s">
        <v>5</v>
      </c>
      <c r="C15" s="23">
        <f t="shared" si="3"/>
        <v>152829.4</v>
      </c>
      <c r="D15" s="23">
        <f t="shared" si="4"/>
        <v>184260.7</v>
      </c>
      <c r="E15" s="14">
        <f t="shared" si="5"/>
        <v>31431.300000000017</v>
      </c>
      <c r="F15" s="13">
        <f t="shared" si="6"/>
        <v>120.6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6">
        <v>184260686.84999999</v>
      </c>
      <c r="U15" s="76">
        <f t="shared" si="7"/>
        <v>184260.7</v>
      </c>
      <c r="Z15" s="88">
        <v>152829436.06999999</v>
      </c>
      <c r="AA15" s="76">
        <f t="shared" si="8"/>
        <v>152829.4</v>
      </c>
      <c r="AC15" s="78">
        <v>55308507.729999997</v>
      </c>
      <c r="AD15" s="76">
        <f t="shared" si="0"/>
        <v>55308.507729999998</v>
      </c>
      <c r="AF15" s="77">
        <f t="shared" si="1"/>
        <v>31431.300000000017</v>
      </c>
      <c r="AH15" s="84">
        <f t="shared" si="2"/>
        <v>31431250.780000001</v>
      </c>
      <c r="AJ15" s="77">
        <f t="shared" si="9"/>
        <v>31431.250780000002</v>
      </c>
    </row>
    <row r="16" spans="1:36" s="9" customFormat="1" ht="30">
      <c r="A16" s="15">
        <v>618</v>
      </c>
      <c r="B16" s="10" t="s">
        <v>4</v>
      </c>
      <c r="C16" s="23">
        <f t="shared" si="3"/>
        <v>134893.29999999999</v>
      </c>
      <c r="D16" s="23">
        <f t="shared" si="4"/>
        <v>152590.70000000001</v>
      </c>
      <c r="E16" s="14">
        <f t="shared" si="5"/>
        <v>17697.400000000023</v>
      </c>
      <c r="F16" s="13">
        <f t="shared" si="6"/>
        <v>113.1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6">
        <v>152590726.19</v>
      </c>
      <c r="U16" s="76">
        <f t="shared" si="7"/>
        <v>152590.70000000001</v>
      </c>
      <c r="Z16" s="88">
        <v>134893325.47999999</v>
      </c>
      <c r="AA16" s="76">
        <f t="shared" si="8"/>
        <v>134893.29999999999</v>
      </c>
      <c r="AC16" s="78">
        <v>120577859.15000001</v>
      </c>
      <c r="AD16" s="76">
        <f t="shared" si="0"/>
        <v>120577.85915</v>
      </c>
      <c r="AF16" s="77">
        <f t="shared" si="1"/>
        <v>17697.400000000023</v>
      </c>
      <c r="AH16" s="84">
        <f t="shared" si="2"/>
        <v>17697400.710000008</v>
      </c>
      <c r="AJ16" s="77">
        <f t="shared" si="9"/>
        <v>17697.400710000009</v>
      </c>
    </row>
    <row r="17" spans="1:36" s="9" customFormat="1" ht="30">
      <c r="A17" s="15">
        <v>619</v>
      </c>
      <c r="B17" s="10" t="s">
        <v>3</v>
      </c>
      <c r="C17" s="23">
        <f t="shared" si="3"/>
        <v>239707.9</v>
      </c>
      <c r="D17" s="23">
        <f t="shared" si="4"/>
        <v>284447.2</v>
      </c>
      <c r="E17" s="14">
        <f t="shared" si="5"/>
        <v>44739.300000000017</v>
      </c>
      <c r="F17" s="13">
        <f t="shared" si="6"/>
        <v>118.7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6">
        <v>284447212.18000001</v>
      </c>
      <c r="U17" s="76">
        <f t="shared" si="7"/>
        <v>284447.2</v>
      </c>
      <c r="Z17" s="88">
        <v>239707938.72999999</v>
      </c>
      <c r="AA17" s="76">
        <f t="shared" si="8"/>
        <v>239707.9</v>
      </c>
      <c r="AC17" s="78">
        <v>379126580.72000003</v>
      </c>
      <c r="AD17" s="76">
        <f t="shared" si="0"/>
        <v>379126.58072000003</v>
      </c>
      <c r="AF17" s="77">
        <f t="shared" si="1"/>
        <v>44739.300000000017</v>
      </c>
      <c r="AH17" s="84">
        <f t="shared" si="2"/>
        <v>44739273.450000018</v>
      </c>
      <c r="AJ17" s="77">
        <f t="shared" si="9"/>
        <v>44739.273450000015</v>
      </c>
    </row>
    <row r="18" spans="1:36" s="9" customFormat="1" ht="30">
      <c r="A18" s="15">
        <v>620</v>
      </c>
      <c r="B18" s="10" t="s">
        <v>2</v>
      </c>
      <c r="C18" s="23">
        <f t="shared" si="3"/>
        <v>1452158.7</v>
      </c>
      <c r="D18" s="23">
        <f t="shared" si="4"/>
        <v>2470152.9</v>
      </c>
      <c r="E18" s="14">
        <f t="shared" si="5"/>
        <v>1017994.2</v>
      </c>
      <c r="F18" s="13">
        <f t="shared" si="6"/>
        <v>170.1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6">
        <v>2470152920.1700001</v>
      </c>
      <c r="U18" s="76">
        <f t="shared" si="7"/>
        <v>2470152.9</v>
      </c>
      <c r="Z18" s="88">
        <v>1452158676.8099999</v>
      </c>
      <c r="AA18" s="76">
        <f t="shared" si="8"/>
        <v>1452158.7</v>
      </c>
      <c r="AC18" s="78">
        <v>197663226.36000001</v>
      </c>
      <c r="AD18" s="76">
        <f t="shared" si="0"/>
        <v>197663.22636</v>
      </c>
      <c r="AF18" s="77">
        <f t="shared" si="1"/>
        <v>1017994.2</v>
      </c>
      <c r="AH18" s="84">
        <f t="shared" si="2"/>
        <v>1017994243.3600001</v>
      </c>
      <c r="AJ18" s="77">
        <f t="shared" si="9"/>
        <v>1017994.2433600001</v>
      </c>
    </row>
    <row r="19" spans="1:36" s="9" customFormat="1" ht="30">
      <c r="A19" s="15">
        <v>621</v>
      </c>
      <c r="B19" s="10" t="s">
        <v>1</v>
      </c>
      <c r="C19" s="23">
        <f t="shared" si="3"/>
        <v>1130933</v>
      </c>
      <c r="D19" s="23">
        <f t="shared" si="4"/>
        <v>1512471.1</v>
      </c>
      <c r="E19" s="14">
        <f t="shared" si="5"/>
        <v>381538.10000000009</v>
      </c>
      <c r="F19" s="13">
        <f t="shared" si="6"/>
        <v>133.69999999999999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6">
        <v>1512471087.25</v>
      </c>
      <c r="U19" s="76">
        <f t="shared" si="7"/>
        <v>1512471.1</v>
      </c>
      <c r="Z19" s="88">
        <v>1130933013.6500001</v>
      </c>
      <c r="AA19" s="76">
        <f t="shared" si="8"/>
        <v>1130933</v>
      </c>
      <c r="AC19" s="78">
        <v>41565780.520000003</v>
      </c>
      <c r="AD19" s="76">
        <f t="shared" si="0"/>
        <v>41565.78052</v>
      </c>
      <c r="AF19" s="77">
        <f t="shared" si="1"/>
        <v>381538.10000000009</v>
      </c>
      <c r="AH19" s="84">
        <f t="shared" si="2"/>
        <v>381538073.5999999</v>
      </c>
      <c r="AJ19" s="77">
        <f t="shared" si="9"/>
        <v>381538.07359999989</v>
      </c>
    </row>
    <row r="20" spans="1:36" s="9" customFormat="1" ht="45.75" thickBot="1">
      <c r="A20" s="15">
        <v>624</v>
      </c>
      <c r="B20" s="10" t="s">
        <v>20</v>
      </c>
      <c r="C20" s="23">
        <f t="shared" si="3"/>
        <v>78765.399999999994</v>
      </c>
      <c r="D20" s="23">
        <f t="shared" si="4"/>
        <v>107309.3</v>
      </c>
      <c r="E20" s="14">
        <f t="shared" si="5"/>
        <v>28543.900000000009</v>
      </c>
      <c r="F20" s="13">
        <f>ROUND(D20/C20*100,1)</f>
        <v>136.19999999999999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6">
        <v>107309318.36</v>
      </c>
      <c r="U20" s="76">
        <f t="shared" si="7"/>
        <v>107309.3</v>
      </c>
      <c r="Z20" s="88">
        <v>78765447.099999994</v>
      </c>
      <c r="AA20" s="76">
        <f t="shared" si="8"/>
        <v>78765.399999999994</v>
      </c>
      <c r="AC20" s="79">
        <v>6850288.4699999997</v>
      </c>
      <c r="AD20" s="76">
        <f t="shared" si="0"/>
        <v>6850.2884699999995</v>
      </c>
      <c r="AF20" s="77">
        <f t="shared" si="1"/>
        <v>28543.900000000009</v>
      </c>
      <c r="AH20" s="84">
        <f t="shared" si="2"/>
        <v>28543871.260000005</v>
      </c>
    </row>
    <row r="21" spans="1:36" s="9" customFormat="1" ht="30.75" thickBot="1">
      <c r="A21" s="63">
        <v>643</v>
      </c>
      <c r="B21" s="30" t="s">
        <v>22</v>
      </c>
      <c r="C21" s="23">
        <f t="shared" si="3"/>
        <v>14782.7</v>
      </c>
      <c r="D21" s="23">
        <f t="shared" si="4"/>
        <v>15452</v>
      </c>
      <c r="E21" s="14">
        <f t="shared" si="5"/>
        <v>669.29999999999927</v>
      </c>
      <c r="F21" s="65">
        <f>ROUND(D21/C21*100,1)</f>
        <v>104.5</v>
      </c>
      <c r="H21" s="69">
        <v>2876800</v>
      </c>
      <c r="J21" s="69">
        <v>3154405</v>
      </c>
      <c r="L21" s="73">
        <v>2876800</v>
      </c>
      <c r="N21" s="73">
        <v>3154405</v>
      </c>
      <c r="T21" s="85">
        <v>15451991.800000001</v>
      </c>
      <c r="U21" s="76">
        <f t="shared" si="7"/>
        <v>15452</v>
      </c>
      <c r="Z21" s="87">
        <v>14782712.109999999</v>
      </c>
      <c r="AA21" s="76">
        <f t="shared" si="8"/>
        <v>14782.7</v>
      </c>
      <c r="AD21" s="77">
        <f>SUM(AD5:AD20)</f>
        <v>4714191.162779999</v>
      </c>
      <c r="AH21" s="84">
        <f t="shared" si="2"/>
        <v>669279.69000000134</v>
      </c>
    </row>
    <row r="22" spans="1:36" s="8" customFormat="1" ht="15">
      <c r="A22" s="91" t="s">
        <v>0</v>
      </c>
      <c r="B22" s="91"/>
      <c r="C22" s="66">
        <f>SUM(C6:C21)</f>
        <v>10525476.800000001</v>
      </c>
      <c r="D22" s="66">
        <f>SUM(D6:D21)</f>
        <v>12925330.6</v>
      </c>
      <c r="E22" s="80">
        <f>SUM(E6:E21)</f>
        <v>2399853.8000000003</v>
      </c>
      <c r="F22" s="68">
        <f>ROUND(D22/C22*100,1)</f>
        <v>122.8</v>
      </c>
      <c r="T22" s="81">
        <f>SUM(T6:T21)</f>
        <v>12925330724.529999</v>
      </c>
      <c r="U22" s="82"/>
      <c r="Z22" s="81">
        <f>SUM(Z6:Z21)</f>
        <v>10525476890.42</v>
      </c>
      <c r="AH22" s="84">
        <f t="shared" si="2"/>
        <v>2399853834.1099987</v>
      </c>
    </row>
    <row r="23" spans="1:36">
      <c r="A23" s="7"/>
      <c r="B23" s="7"/>
      <c r="C23" s="7"/>
      <c r="D23" s="7"/>
      <c r="E23" s="7"/>
    </row>
    <row r="24" spans="1:36" ht="12.6" customHeight="1">
      <c r="A24" s="35" t="s">
        <v>34</v>
      </c>
      <c r="B24" s="47"/>
      <c r="C24" s="48"/>
      <c r="D24" s="20"/>
      <c r="E24" s="7"/>
    </row>
    <row r="25" spans="1:36" ht="15">
      <c r="A25" s="35" t="s">
        <v>35</v>
      </c>
      <c r="B25" s="47"/>
      <c r="C25" s="48"/>
      <c r="D25" s="20"/>
      <c r="E25" s="7"/>
      <c r="F25" s="4"/>
      <c r="G25" s="21"/>
    </row>
    <row r="26" spans="1:36" s="5" customFormat="1" ht="15.75">
      <c r="A26" s="35" t="s">
        <v>36</v>
      </c>
      <c r="B26" s="47"/>
      <c r="C26" s="48"/>
      <c r="D26" s="20"/>
      <c r="E26" s="7"/>
      <c r="F26" s="6"/>
    </row>
    <row r="27" spans="1:36" ht="16.899999999999999" customHeight="1">
      <c r="A27" s="35" t="s">
        <v>37</v>
      </c>
      <c r="B27" s="47"/>
      <c r="C27" s="48"/>
      <c r="D27" s="20"/>
      <c r="E27" s="41"/>
      <c r="F27" s="6"/>
    </row>
    <row r="28" spans="1:36" ht="15.75">
      <c r="A28" s="35" t="s">
        <v>38</v>
      </c>
      <c r="B28" s="38"/>
      <c r="C28" s="37"/>
      <c r="E28" s="6"/>
    </row>
    <row r="29" spans="1:36" ht="15">
      <c r="A29" s="35" t="s">
        <v>29</v>
      </c>
      <c r="B29" s="38"/>
      <c r="C29" s="41"/>
      <c r="F29" s="41" t="s">
        <v>39</v>
      </c>
    </row>
    <row r="31" spans="1:36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2" t="s">
        <v>14</v>
      </c>
      <c r="B1" s="92"/>
      <c r="C1" s="92"/>
      <c r="D1" s="92"/>
      <c r="E1" s="92"/>
      <c r="F1" s="92"/>
    </row>
    <row r="2" spans="1:18" ht="15.75">
      <c r="A2" s="92" t="s">
        <v>13</v>
      </c>
      <c r="B2" s="92"/>
      <c r="C2" s="92"/>
      <c r="D2" s="92"/>
      <c r="E2" s="92"/>
      <c r="F2" s="92"/>
    </row>
    <row r="3" spans="1:18" ht="15.75">
      <c r="A3" s="93" t="s">
        <v>48</v>
      </c>
      <c r="B3" s="93"/>
      <c r="C3" s="93"/>
      <c r="D3" s="93"/>
      <c r="E3" s="93"/>
      <c r="F3" s="93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1" t="s">
        <v>0</v>
      </c>
      <c r="B22" s="91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46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4" t="s">
        <v>0</v>
      </c>
      <c r="B22" s="95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30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4" t="s">
        <v>0</v>
      </c>
      <c r="B22" s="95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31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4" t="s">
        <v>0</v>
      </c>
      <c r="B22" s="95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32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4" t="s">
        <v>0</v>
      </c>
      <c r="B22" s="95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33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4" t="s">
        <v>0</v>
      </c>
      <c r="B22" s="95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40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4" t="s">
        <v>0</v>
      </c>
      <c r="B22" s="95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41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4" t="s">
        <v>0</v>
      </c>
      <c r="B22" s="95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42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4" t="s">
        <v>0</v>
      </c>
      <c r="B22" s="95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43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4" t="s">
        <v>0</v>
      </c>
      <c r="B22" s="95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44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4" t="s">
        <v>0</v>
      </c>
      <c r="B22" s="95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45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4" t="s">
        <v>0</v>
      </c>
      <c r="B22" s="95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- апрель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- апрель'!Область_печати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2019-12-10T07:26:17Z</cp:lastPrinted>
  <dcterms:created xsi:type="dcterms:W3CDTF">2012-05-05T05:42:17Z</dcterms:created>
  <dcterms:modified xsi:type="dcterms:W3CDTF">2020-02-26T15:10:24Z</dcterms:modified>
</cp:coreProperties>
</file>